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wecogroup-my.sharepoint.com/personal/asbjorn_knutsen_sweco_no/Documents/Sørfold kommune/Helsehus/Dokumenter fra Rådgivere Helsehus/Gjeldende for utlysning TE/"/>
    </mc:Choice>
  </mc:AlternateContent>
  <xr:revisionPtr revIDLastSave="0" documentId="8_{7A5C03EC-9972-45FE-BB34-69DBCFEC975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ygg" sheetId="1" r:id="rId1"/>
  </sheets>
  <definedNames>
    <definedName name="_xlnm.Print_Area" localSheetId="0">Bygg!$A$1:$E$97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E95" i="1"/>
  <c r="D19" i="1"/>
  <c r="D69" i="1"/>
  <c r="D70" i="1"/>
  <c r="D71" i="1"/>
  <c r="D62" i="1"/>
  <c r="D63" i="1"/>
  <c r="D64" i="1"/>
  <c r="D65" i="1"/>
  <c r="D66" i="1"/>
  <c r="D67" i="1"/>
  <c r="D68" i="1"/>
  <c r="E94" i="1"/>
  <c r="E97" i="1" s="1"/>
  <c r="D84" i="1" s="1"/>
  <c r="E9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33" i="1" l="1"/>
  <c r="D32" i="1"/>
  <c r="D31" i="1"/>
  <c r="D30" i="1"/>
  <c r="D53" i="1" l="1"/>
  <c r="D61" i="1"/>
  <c r="D85" i="1"/>
  <c r="D77" i="1"/>
  <c r="D78" i="1"/>
  <c r="D76" i="1"/>
  <c r="D60" i="1"/>
  <c r="D59" i="1"/>
  <c r="D79" i="1" l="1"/>
  <c r="D87" i="1" s="1"/>
  <c r="D72" i="1"/>
</calcChain>
</file>

<file path=xl/sharedStrings.xml><?xml version="1.0" encoding="utf-8"?>
<sst xmlns="http://schemas.openxmlformats.org/spreadsheetml/2006/main" count="104" uniqueCount="93">
  <si>
    <t>Timepris kr/t</t>
  </si>
  <si>
    <t>Stipulert antall timer</t>
  </si>
  <si>
    <t xml:space="preserve">Prosjektleder </t>
  </si>
  <si>
    <t>Anleggsleder</t>
  </si>
  <si>
    <t>Lærling</t>
  </si>
  <si>
    <t>Sum eks mva</t>
  </si>
  <si>
    <t>Rørlegger</t>
  </si>
  <si>
    <t>Mannskap generelt</t>
  </si>
  <si>
    <t>Tillegg for materialer:</t>
  </si>
  <si>
    <t>Påslags%</t>
  </si>
  <si>
    <t>Stipulert sum</t>
  </si>
  <si>
    <t>Tillegg for andre kostnader:</t>
  </si>
  <si>
    <t>Påslag for side- og underentrepriser:*</t>
  </si>
  <si>
    <t>* Utover det som evt er spesifisert i konkurransegrunnlaget.</t>
  </si>
  <si>
    <t>Rådgiver</t>
  </si>
  <si>
    <t>ARK</t>
  </si>
  <si>
    <t>RIAku</t>
  </si>
  <si>
    <t>RIBr</t>
  </si>
  <si>
    <t>RIB</t>
  </si>
  <si>
    <t>RIG</t>
  </si>
  <si>
    <t>Stipulerte timer er kun for å danne et evalueringsgrunnlag</t>
  </si>
  <si>
    <t>03 VVS-installasjoner</t>
  </si>
  <si>
    <t>04 Elkraft</t>
  </si>
  <si>
    <t>05 Tele &amp; automatisering</t>
  </si>
  <si>
    <t>06 Andre installasjoner</t>
  </si>
  <si>
    <t>Mengde</t>
  </si>
  <si>
    <t>Generelt: Komplett leveranse av bygg og uteområder inklusive detaljprosjektering, alle kostnader skal være inkludert. Herunder rigg og drift, koordinering, kontroller og hjelpearbeider mm. Alle priser eks mva.</t>
  </si>
  <si>
    <t xml:space="preserve">Gjelder utførelse av alle bygg inklusive fundamentering og  bygningsmessig med innvendig fast inventar. Løst inventar som skal inngå i tilbudet er spesifisert. </t>
  </si>
  <si>
    <t>01 Felleskostnader ( Rigg og drift)</t>
  </si>
  <si>
    <t>02 Bygningsmessige arbeider</t>
  </si>
  <si>
    <t>Fellesbestemmelser (Rigg og Drift)</t>
  </si>
  <si>
    <t>Bygning</t>
  </si>
  <si>
    <t>VVS-installasjoner</t>
  </si>
  <si>
    <t>Elkraftinstallasjoner</t>
  </si>
  <si>
    <r>
      <rPr>
        <b/>
        <sz val="14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>. TILBUD TOTALENTREPRISE SØRFOLD HELSEHUS</t>
    </r>
  </si>
  <si>
    <t>PRL - Prosjekteringsleder</t>
  </si>
  <si>
    <t>BIM-koordinator</t>
  </si>
  <si>
    <t>RITB - Rådgiver ITB</t>
  </si>
  <si>
    <t>IARK - Interiørarkitekt</t>
  </si>
  <si>
    <t>RIBfy/RIEn - Bygningsfysikk/energi</t>
  </si>
  <si>
    <t>RIV sanitær og varme</t>
  </si>
  <si>
    <t>RIV sprinkler</t>
  </si>
  <si>
    <t>RIV ventilasjon</t>
  </si>
  <si>
    <t>RIE sterkstrøm</t>
  </si>
  <si>
    <t>RIE svakstrøm/IKT</t>
  </si>
  <si>
    <t>RIAut - Automasjon</t>
  </si>
  <si>
    <t>LARK - Landskapsarkitekt (Hele utomhusområdet)</t>
  </si>
  <si>
    <t>RIVA - Vann og avløp</t>
  </si>
  <si>
    <t>RIVei - Vei</t>
  </si>
  <si>
    <t>RI Mijøkartlegging</t>
  </si>
  <si>
    <t>RI Dørmiljø</t>
  </si>
  <si>
    <t>Ansvarlig søker</t>
  </si>
  <si>
    <t>Øvrige rådgivere</t>
  </si>
  <si>
    <t>Spesifikasjon</t>
  </si>
  <si>
    <t>Enhet</t>
  </si>
  <si>
    <t>Enhetspris</t>
  </si>
  <si>
    <t>Beløp</t>
  </si>
  <si>
    <t>Opsjoner</t>
  </si>
  <si>
    <r>
      <rPr>
        <b/>
        <sz val="11"/>
        <color theme="1"/>
        <rFont val="Calibri"/>
        <family val="2"/>
        <scheme val="minor"/>
      </rPr>
      <t>Opsjon - bygg</t>
    </r>
    <r>
      <rPr>
        <sz val="11"/>
        <color theme="1"/>
        <rFont val="Calibri"/>
        <family val="2"/>
        <scheme val="minor"/>
      </rPr>
      <t xml:space="preserve">
Bad på beboerrom leveres som prefabrikkerte forhåndsinnredde baderomskabiner i stålfiberarmert betong. Innredning skal være produkter tilsvarende Bano. Byggherre gir også åpning for at det kan leveres plassbygde bad – prises som opsjon. Jfr. Funksjonsbeskrivelse, kap.  2.7.3.b</t>
    </r>
  </si>
  <si>
    <t>RS</t>
  </si>
  <si>
    <r>
      <rPr>
        <b/>
        <sz val="11"/>
        <color theme="1"/>
        <rFont val="Calibri"/>
        <family val="2"/>
        <scheme val="minor"/>
      </rPr>
      <t>Opsjon – El-varme</t>
    </r>
    <r>
      <rPr>
        <sz val="11"/>
        <color theme="1"/>
        <rFont val="Calibri"/>
        <family val="2"/>
        <scheme val="minor"/>
      </rPr>
      <t xml:space="preserve">
Elektriske varmekabler i døråpninger ut til det fri som snøsmeltanlegg for å unngå ising og problematikk med å åpne dører vinterstid.</t>
    </r>
  </si>
  <si>
    <t xml:space="preserve">1. Prissammenstilling -TE Sørfold helsehus" </t>
  </si>
  <si>
    <t>2 Timepriser rådgivere TE - Enhetspriser ved evt tilleggsarbeid</t>
  </si>
  <si>
    <t>Sum 2</t>
  </si>
  <si>
    <t>3 Timepriser Alle fagdisipliner  - Enhetspriser ved evt tilleggsarbeid</t>
  </si>
  <si>
    <t>Betongarbeider</t>
  </si>
  <si>
    <t>Tømrer</t>
  </si>
  <si>
    <t>Formann</t>
  </si>
  <si>
    <t>Elektriker</t>
  </si>
  <si>
    <t>Ventilasjonsmontør</t>
  </si>
  <si>
    <t>Automasjonsarbeider</t>
  </si>
  <si>
    <t>Maler</t>
  </si>
  <si>
    <t>Maskinfører</t>
  </si>
  <si>
    <t>Hjelpemann for maskinkjører</t>
  </si>
  <si>
    <t>Sum 3</t>
  </si>
  <si>
    <t>4 Påslag materiell</t>
  </si>
  <si>
    <t>Sum 4</t>
  </si>
  <si>
    <t>Sum 5</t>
  </si>
  <si>
    <t>Evalueringssum 1 - 5, eksklusive mva:</t>
  </si>
  <si>
    <t>1.7 Opsjoner - (inklusive utførelse og detaljprosjektering)</t>
  </si>
  <si>
    <r>
      <rPr>
        <b/>
        <sz val="11"/>
        <color theme="1"/>
        <rFont val="Calibri"/>
        <family val="2"/>
        <scheme val="minor"/>
      </rPr>
      <t>Opsjon VVS:</t>
    </r>
    <r>
      <rPr>
        <sz val="11"/>
        <color theme="1"/>
        <rFont val="Calibri"/>
        <family val="2"/>
        <scheme val="minor"/>
      </rPr>
      <t xml:space="preserve"> Det leveres sprinklerhoder av typen «Concealed» (skjult) i alle arealer. Jfr. Funksjonsbeskrivelse, kap.  3.3.2</t>
    </r>
  </si>
  <si>
    <t>5 Opsjoner</t>
  </si>
  <si>
    <t>Her føres summen for Opsjon Bygg, VVS og EL- varme</t>
  </si>
  <si>
    <t>Sum opsjoner (føres inn i pkt. 5)</t>
  </si>
  <si>
    <t>08 Utomhusarbeider</t>
  </si>
  <si>
    <t>09 Totalrenovering av gjenstående bolig</t>
  </si>
  <si>
    <t>09.1 Felleskostnader (Rigg og Drift)</t>
  </si>
  <si>
    <t>09.2 Bygning</t>
  </si>
  <si>
    <t>09.3 VVS-installasjoner</t>
  </si>
  <si>
    <t>09.4 Elkraftinstallasjoner</t>
  </si>
  <si>
    <t>Sum 1.00- 1.09</t>
  </si>
  <si>
    <t>07 Prøvedrift i 12 mnd for alle anlegg, fra godkjent overtagelse</t>
  </si>
  <si>
    <t>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</si>
</sst>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9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42" fontId="0" fillId="0" borderId="1" xfId="0" applyNumberFormat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10" fontId="0" fillId="0" borderId="1" xfId="0" applyNumberFormat="1" applyBorder="1" applyAlignment="1">
      <alignment wrapText="1"/>
    </xf>
    <xf numFmtId="0" fontId="4" fillId="0" borderId="0" xfId="0" applyFont="1" applyBorder="1" applyAlignment="1"/>
    <xf numFmtId="0" fontId="3" fillId="0" borderId="0" xfId="0" applyFont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9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42" fontId="0" fillId="5" borderId="1" xfId="0" applyNumberFormat="1" applyFill="1" applyBorder="1" applyAlignment="1">
      <alignment wrapText="1"/>
    </xf>
    <xf numFmtId="0" fontId="0" fillId="4" borderId="1" xfId="0" applyFill="1" applyBorder="1" applyAlignment="1">
      <alignment horizontal="left" vertical="top"/>
    </xf>
    <xf numFmtId="42" fontId="2" fillId="5" borderId="1" xfId="0" applyNumberFormat="1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12" fillId="7" borderId="2" xfId="0" applyFont="1" applyFill="1" applyBorder="1" applyAlignment="1">
      <alignment vertical="top" wrapText="1"/>
    </xf>
    <xf numFmtId="0" fontId="12" fillId="7" borderId="2" xfId="0" applyFont="1" applyFill="1" applyBorder="1" applyAlignment="1">
      <alignment horizontal="center" vertical="top" wrapText="1"/>
    </xf>
    <xf numFmtId="0" fontId="12" fillId="7" borderId="8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164" fontId="2" fillId="5" borderId="1" xfId="1" applyNumberFormat="1" applyFont="1" applyFill="1" applyBorder="1" applyAlignment="1">
      <alignment vertical="top" wrapText="1"/>
    </xf>
    <xf numFmtId="164" fontId="2" fillId="5" borderId="9" xfId="1" applyNumberFormat="1" applyFont="1" applyFill="1" applyBorder="1" applyAlignment="1">
      <alignment vertical="top" wrapText="1"/>
    </xf>
    <xf numFmtId="0" fontId="0" fillId="6" borderId="10" xfId="0" applyFill="1" applyBorder="1" applyAlignment="1">
      <alignment vertical="top" wrapText="1"/>
    </xf>
    <xf numFmtId="0" fontId="0" fillId="6" borderId="10" xfId="0" applyFill="1" applyBorder="1" applyAlignment="1">
      <alignment horizontal="center" vertical="top" wrapText="1"/>
    </xf>
    <xf numFmtId="164" fontId="0" fillId="0" borderId="10" xfId="1" applyNumberFormat="1" applyFont="1" applyFill="1" applyBorder="1" applyAlignment="1" applyProtection="1">
      <alignment vertical="top" wrapText="1"/>
      <protection locked="0"/>
    </xf>
    <xf numFmtId="164" fontId="0" fillId="6" borderId="11" xfId="1" applyNumberFormat="1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3" fontId="0" fillId="6" borderId="1" xfId="0" applyNumberFormat="1" applyFill="1" applyBorder="1" applyAlignment="1">
      <alignment wrapText="1"/>
    </xf>
    <xf numFmtId="0" fontId="7" fillId="6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42" fontId="2" fillId="7" borderId="1" xfId="0" applyNumberFormat="1" applyFont="1" applyFill="1" applyBorder="1" applyAlignment="1">
      <alignment vertical="center" wrapText="1"/>
    </xf>
    <xf numFmtId="42" fontId="7" fillId="0" borderId="1" xfId="0" applyNumberFormat="1" applyFont="1" applyBorder="1" applyAlignment="1">
      <alignment wrapText="1"/>
    </xf>
    <xf numFmtId="42" fontId="13" fillId="5" borderId="1" xfId="0" applyNumberFormat="1" applyFont="1" applyFill="1" applyBorder="1" applyAlignment="1">
      <alignment wrapText="1"/>
    </xf>
    <xf numFmtId="44" fontId="2" fillId="5" borderId="1" xfId="0" applyNumberFormat="1" applyFont="1" applyFill="1" applyBorder="1" applyAlignment="1">
      <alignment wrapText="1"/>
    </xf>
    <xf numFmtId="0" fontId="1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wrapText="1"/>
    </xf>
    <xf numFmtId="0" fontId="3" fillId="7" borderId="3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wrapText="1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indent="3"/>
    </xf>
    <xf numFmtId="0" fontId="7" fillId="0" borderId="4" xfId="0" applyFont="1" applyBorder="1" applyAlignment="1">
      <alignment horizontal="left" vertical="center" indent="3"/>
    </xf>
    <xf numFmtId="0" fontId="7" fillId="0" borderId="5" xfId="0" applyFont="1" applyBorder="1" applyAlignment="1">
      <alignment horizontal="left" vertical="center" indent="3"/>
    </xf>
    <xf numFmtId="0" fontId="10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7" fillId="5" borderId="1" xfId="0" applyFont="1" applyFill="1" applyBorder="1" applyAlignment="1">
      <alignment wrapText="1"/>
    </xf>
    <xf numFmtId="0" fontId="2" fillId="5" borderId="1" xfId="0" applyFont="1" applyFill="1" applyBorder="1" applyAlignment="1"/>
    <xf numFmtId="0" fontId="0" fillId="5" borderId="1" xfId="0" applyFill="1" applyBorder="1" applyAlignment="1"/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/>
    <xf numFmtId="0" fontId="7" fillId="5" borderId="3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view="pageBreakPreview" zoomScale="60" zoomScaleNormal="93" workbookViewId="0">
      <selection activeCell="H8" sqref="H8"/>
    </sheetView>
  </sheetViews>
  <sheetFormatPr baseColWidth="10" defaultColWidth="11.42578125" defaultRowHeight="15" x14ac:dyDescent="0.25"/>
  <cols>
    <col min="1" max="1" width="43.5703125" style="1" customWidth="1"/>
    <col min="2" max="2" width="11.42578125" style="1"/>
    <col min="3" max="3" width="11.42578125" style="1" customWidth="1"/>
    <col min="4" max="4" width="22.42578125" style="1" customWidth="1"/>
    <col min="5" max="5" width="15.85546875" style="1" customWidth="1"/>
    <col min="6" max="16384" width="11.42578125" style="1"/>
  </cols>
  <sheetData>
    <row r="1" spans="1:4" ht="31.5" x14ac:dyDescent="0.5">
      <c r="A1" s="6" t="s">
        <v>92</v>
      </c>
    </row>
    <row r="3" spans="1:4" ht="44.25" customHeight="1" x14ac:dyDescent="0.25">
      <c r="A3" s="66" t="s">
        <v>26</v>
      </c>
      <c r="B3" s="66"/>
      <c r="C3" s="66"/>
      <c r="D3" s="66"/>
    </row>
    <row r="6" spans="1:4" ht="18.75" x14ac:dyDescent="0.25">
      <c r="A6" s="72" t="s">
        <v>34</v>
      </c>
      <c r="B6" s="73"/>
      <c r="C6" s="73"/>
      <c r="D6" s="73"/>
    </row>
    <row r="8" spans="1:4" ht="66.75" customHeight="1" x14ac:dyDescent="0.25">
      <c r="A8" s="65" t="s">
        <v>27</v>
      </c>
      <c r="B8" s="65"/>
      <c r="C8" s="65"/>
      <c r="D8" s="65"/>
    </row>
    <row r="10" spans="1:4" x14ac:dyDescent="0.25">
      <c r="A10" s="70" t="s">
        <v>61</v>
      </c>
      <c r="B10" s="71"/>
      <c r="C10" s="71"/>
      <c r="D10" s="71"/>
    </row>
    <row r="11" spans="1:4" x14ac:dyDescent="0.25">
      <c r="A11" s="74" t="s">
        <v>28</v>
      </c>
      <c r="B11" s="75"/>
      <c r="C11" s="76"/>
      <c r="D11" s="19"/>
    </row>
    <row r="12" spans="1:4" s="13" customFormat="1" x14ac:dyDescent="0.25">
      <c r="A12" s="49" t="s">
        <v>29</v>
      </c>
      <c r="B12" s="50"/>
      <c r="C12" s="51"/>
      <c r="D12" s="19"/>
    </row>
    <row r="13" spans="1:4" x14ac:dyDescent="0.25">
      <c r="A13" s="49" t="s">
        <v>21</v>
      </c>
      <c r="B13" s="50"/>
      <c r="C13" s="51"/>
      <c r="D13" s="19"/>
    </row>
    <row r="14" spans="1:4" x14ac:dyDescent="0.25">
      <c r="A14" s="49" t="s">
        <v>22</v>
      </c>
      <c r="B14" s="50"/>
      <c r="C14" s="51"/>
      <c r="D14" s="19"/>
    </row>
    <row r="15" spans="1:4" x14ac:dyDescent="0.25">
      <c r="A15" s="49" t="s">
        <v>23</v>
      </c>
      <c r="B15" s="50"/>
      <c r="C15" s="51"/>
      <c r="D15" s="19"/>
    </row>
    <row r="16" spans="1:4" x14ac:dyDescent="0.25">
      <c r="A16" s="49" t="s">
        <v>24</v>
      </c>
      <c r="B16" s="50"/>
      <c r="C16" s="51"/>
      <c r="D16" s="19"/>
    </row>
    <row r="17" spans="1:4" s="13" customFormat="1" x14ac:dyDescent="0.25">
      <c r="A17" s="49" t="s">
        <v>91</v>
      </c>
      <c r="B17" s="50"/>
      <c r="C17" s="51"/>
      <c r="D17" s="19"/>
    </row>
    <row r="18" spans="1:4" x14ac:dyDescent="0.25">
      <c r="A18" s="49" t="s">
        <v>84</v>
      </c>
      <c r="B18" s="50"/>
      <c r="C18" s="51"/>
      <c r="D18" s="19"/>
    </row>
    <row r="19" spans="1:4" s="13" customFormat="1" x14ac:dyDescent="0.25">
      <c r="A19" s="49" t="s">
        <v>85</v>
      </c>
      <c r="B19" s="50"/>
      <c r="C19" s="51"/>
      <c r="D19" s="19">
        <f>D20+D21+D22+D23</f>
        <v>0</v>
      </c>
    </row>
    <row r="20" spans="1:4" s="13" customFormat="1" x14ac:dyDescent="0.25">
      <c r="A20" s="62" t="s">
        <v>86</v>
      </c>
      <c r="B20" s="63" t="s">
        <v>30</v>
      </c>
      <c r="C20" s="64" t="s">
        <v>30</v>
      </c>
      <c r="D20" s="4"/>
    </row>
    <row r="21" spans="1:4" s="13" customFormat="1" x14ac:dyDescent="0.25">
      <c r="A21" s="62" t="s">
        <v>87</v>
      </c>
      <c r="B21" s="63" t="s">
        <v>31</v>
      </c>
      <c r="C21" s="64" t="s">
        <v>31</v>
      </c>
      <c r="D21" s="4"/>
    </row>
    <row r="22" spans="1:4" s="13" customFormat="1" x14ac:dyDescent="0.25">
      <c r="A22" s="62" t="s">
        <v>88</v>
      </c>
      <c r="B22" s="63" t="s">
        <v>32</v>
      </c>
      <c r="C22" s="64" t="s">
        <v>32</v>
      </c>
      <c r="D22" s="4"/>
    </row>
    <row r="23" spans="1:4" s="13" customFormat="1" x14ac:dyDescent="0.25">
      <c r="A23" s="62" t="s">
        <v>89</v>
      </c>
      <c r="B23" s="63" t="s">
        <v>33</v>
      </c>
      <c r="C23" s="64" t="s">
        <v>33</v>
      </c>
      <c r="D23" s="4"/>
    </row>
    <row r="24" spans="1:4" s="13" customFormat="1" x14ac:dyDescent="0.25">
      <c r="A24" s="56"/>
      <c r="B24" s="57"/>
      <c r="C24" s="58"/>
      <c r="D24" s="4"/>
    </row>
    <row r="25" spans="1:4" x14ac:dyDescent="0.25">
      <c r="A25" s="47" t="s">
        <v>90</v>
      </c>
      <c r="B25" s="48"/>
      <c r="C25" s="48"/>
      <c r="D25" s="19">
        <f>D11+D12+D13+D14+D15+D16+D18+D19</f>
        <v>0</v>
      </c>
    </row>
    <row r="26" spans="1:4" s="13" customFormat="1" x14ac:dyDescent="0.25">
      <c r="A26" s="5"/>
    </row>
    <row r="27" spans="1:4" s="13" customFormat="1" x14ac:dyDescent="0.25">
      <c r="A27" s="5"/>
    </row>
    <row r="28" spans="1:4" x14ac:dyDescent="0.25">
      <c r="A28" s="68" t="s">
        <v>62</v>
      </c>
      <c r="B28" s="69"/>
      <c r="C28" s="69"/>
      <c r="D28" s="69"/>
    </row>
    <row r="29" spans="1:4" ht="30" x14ac:dyDescent="0.25">
      <c r="A29" s="22" t="s">
        <v>14</v>
      </c>
      <c r="B29" s="22" t="s">
        <v>0</v>
      </c>
      <c r="C29" s="22" t="s">
        <v>1</v>
      </c>
      <c r="D29" s="22" t="s">
        <v>5</v>
      </c>
    </row>
    <row r="30" spans="1:4" x14ac:dyDescent="0.25">
      <c r="A30" s="11" t="s">
        <v>15</v>
      </c>
      <c r="B30" s="11"/>
      <c r="C30" s="16">
        <v>50</v>
      </c>
      <c r="D30" s="4">
        <f>B30*C30</f>
        <v>0</v>
      </c>
    </row>
    <row r="31" spans="1:4" x14ac:dyDescent="0.25">
      <c r="A31" s="11" t="s">
        <v>18</v>
      </c>
      <c r="B31" s="11"/>
      <c r="C31" s="10">
        <v>50</v>
      </c>
      <c r="D31" s="4">
        <f>B31*C31</f>
        <v>0</v>
      </c>
    </row>
    <row r="32" spans="1:4" x14ac:dyDescent="0.25">
      <c r="A32" s="11" t="s">
        <v>19</v>
      </c>
      <c r="B32" s="11"/>
      <c r="C32" s="10">
        <v>50</v>
      </c>
      <c r="D32" s="4">
        <f>B32*C32</f>
        <v>0</v>
      </c>
    </row>
    <row r="33" spans="1:4" x14ac:dyDescent="0.25">
      <c r="A33" s="11" t="s">
        <v>16</v>
      </c>
      <c r="B33" s="11"/>
      <c r="C33" s="10">
        <v>20</v>
      </c>
      <c r="D33" s="4">
        <f>B33*C33</f>
        <v>0</v>
      </c>
    </row>
    <row r="34" spans="1:4" s="13" customFormat="1" x14ac:dyDescent="0.25">
      <c r="A34" s="17" t="s">
        <v>17</v>
      </c>
      <c r="B34" s="17"/>
      <c r="C34" s="10">
        <v>20</v>
      </c>
      <c r="D34" s="4">
        <f t="shared" ref="D34:D52" si="0">B34*C34</f>
        <v>0</v>
      </c>
    </row>
    <row r="35" spans="1:4" s="13" customFormat="1" x14ac:dyDescent="0.25">
      <c r="A35" s="20" t="s">
        <v>35</v>
      </c>
      <c r="B35" s="17"/>
      <c r="C35" s="10">
        <v>20</v>
      </c>
      <c r="D35" s="4">
        <f t="shared" si="0"/>
        <v>0</v>
      </c>
    </row>
    <row r="36" spans="1:4" s="13" customFormat="1" x14ac:dyDescent="0.25">
      <c r="A36" s="20" t="s">
        <v>36</v>
      </c>
      <c r="B36" s="17"/>
      <c r="C36" s="10">
        <v>20</v>
      </c>
      <c r="D36" s="4">
        <f t="shared" si="0"/>
        <v>0</v>
      </c>
    </row>
    <row r="37" spans="1:4" s="13" customFormat="1" x14ac:dyDescent="0.25">
      <c r="A37" s="20" t="s">
        <v>37</v>
      </c>
      <c r="B37" s="17"/>
      <c r="C37" s="10">
        <v>20</v>
      </c>
      <c r="D37" s="4">
        <f t="shared" si="0"/>
        <v>0</v>
      </c>
    </row>
    <row r="38" spans="1:4" s="13" customFormat="1" x14ac:dyDescent="0.25">
      <c r="A38" s="20" t="s">
        <v>38</v>
      </c>
      <c r="B38" s="17"/>
      <c r="C38" s="10">
        <v>20</v>
      </c>
      <c r="D38" s="4">
        <f t="shared" si="0"/>
        <v>0</v>
      </c>
    </row>
    <row r="39" spans="1:4" s="13" customFormat="1" x14ac:dyDescent="0.25">
      <c r="A39" s="20" t="s">
        <v>39</v>
      </c>
      <c r="B39" s="17"/>
      <c r="C39" s="10">
        <v>20</v>
      </c>
      <c r="D39" s="4">
        <f t="shared" si="0"/>
        <v>0</v>
      </c>
    </row>
    <row r="40" spans="1:4" s="13" customFormat="1" x14ac:dyDescent="0.25">
      <c r="A40" s="20" t="s">
        <v>40</v>
      </c>
      <c r="B40" s="17"/>
      <c r="C40" s="10">
        <v>20</v>
      </c>
      <c r="D40" s="4">
        <f t="shared" si="0"/>
        <v>0</v>
      </c>
    </row>
    <row r="41" spans="1:4" s="13" customFormat="1" x14ac:dyDescent="0.25">
      <c r="A41" s="20" t="s">
        <v>41</v>
      </c>
      <c r="B41" s="17"/>
      <c r="C41" s="10">
        <v>20</v>
      </c>
      <c r="D41" s="4">
        <f t="shared" si="0"/>
        <v>0</v>
      </c>
    </row>
    <row r="42" spans="1:4" s="13" customFormat="1" x14ac:dyDescent="0.25">
      <c r="A42" s="20" t="s">
        <v>42</v>
      </c>
      <c r="B42" s="17"/>
      <c r="C42" s="10">
        <v>20</v>
      </c>
      <c r="D42" s="4">
        <f t="shared" si="0"/>
        <v>0</v>
      </c>
    </row>
    <row r="43" spans="1:4" s="13" customFormat="1" x14ac:dyDescent="0.25">
      <c r="A43" s="20" t="s">
        <v>43</v>
      </c>
      <c r="B43" s="17"/>
      <c r="C43" s="10">
        <v>20</v>
      </c>
      <c r="D43" s="4">
        <f t="shared" si="0"/>
        <v>0</v>
      </c>
    </row>
    <row r="44" spans="1:4" s="13" customFormat="1" x14ac:dyDescent="0.25">
      <c r="A44" s="20" t="s">
        <v>44</v>
      </c>
      <c r="B44" s="17"/>
      <c r="C44" s="10">
        <v>20</v>
      </c>
      <c r="D44" s="4">
        <f t="shared" si="0"/>
        <v>0</v>
      </c>
    </row>
    <row r="45" spans="1:4" s="13" customFormat="1" x14ac:dyDescent="0.25">
      <c r="A45" s="20" t="s">
        <v>45</v>
      </c>
      <c r="B45" s="17"/>
      <c r="C45" s="10">
        <v>20</v>
      </c>
      <c r="D45" s="4">
        <f t="shared" si="0"/>
        <v>0</v>
      </c>
    </row>
    <row r="46" spans="1:4" s="13" customFormat="1" x14ac:dyDescent="0.25">
      <c r="A46" s="20" t="s">
        <v>46</v>
      </c>
      <c r="B46" s="17"/>
      <c r="C46" s="10">
        <v>20</v>
      </c>
      <c r="D46" s="4">
        <f t="shared" si="0"/>
        <v>0</v>
      </c>
    </row>
    <row r="47" spans="1:4" s="13" customFormat="1" x14ac:dyDescent="0.25">
      <c r="A47" s="20" t="s">
        <v>47</v>
      </c>
      <c r="B47" s="17"/>
      <c r="C47" s="10">
        <v>20</v>
      </c>
      <c r="D47" s="4">
        <f t="shared" si="0"/>
        <v>0</v>
      </c>
    </row>
    <row r="48" spans="1:4" s="13" customFormat="1" x14ac:dyDescent="0.25">
      <c r="A48" s="20" t="s">
        <v>48</v>
      </c>
      <c r="B48" s="17"/>
      <c r="C48" s="10">
        <v>20</v>
      </c>
      <c r="D48" s="4">
        <f t="shared" si="0"/>
        <v>0</v>
      </c>
    </row>
    <row r="49" spans="1:4" s="13" customFormat="1" x14ac:dyDescent="0.25">
      <c r="A49" s="20" t="s">
        <v>49</v>
      </c>
      <c r="B49" s="17"/>
      <c r="C49" s="10">
        <v>20</v>
      </c>
      <c r="D49" s="4">
        <f t="shared" si="0"/>
        <v>0</v>
      </c>
    </row>
    <row r="50" spans="1:4" s="13" customFormat="1" x14ac:dyDescent="0.25">
      <c r="A50" s="20" t="s">
        <v>50</v>
      </c>
      <c r="B50" s="17"/>
      <c r="C50" s="10">
        <v>20</v>
      </c>
      <c r="D50" s="4">
        <f t="shared" si="0"/>
        <v>0</v>
      </c>
    </row>
    <row r="51" spans="1:4" s="13" customFormat="1" x14ac:dyDescent="0.25">
      <c r="A51" s="20" t="s">
        <v>51</v>
      </c>
      <c r="B51" s="17"/>
      <c r="C51" s="10">
        <v>20</v>
      </c>
      <c r="D51" s="4">
        <f t="shared" si="0"/>
        <v>0</v>
      </c>
    </row>
    <row r="52" spans="1:4" s="13" customFormat="1" x14ac:dyDescent="0.25">
      <c r="A52" s="20" t="s">
        <v>52</v>
      </c>
      <c r="B52" s="17"/>
      <c r="C52" s="10">
        <v>20</v>
      </c>
      <c r="D52" s="4">
        <f t="shared" si="0"/>
        <v>0</v>
      </c>
    </row>
    <row r="53" spans="1:4" x14ac:dyDescent="0.25">
      <c r="A53" s="47" t="s">
        <v>63</v>
      </c>
      <c r="B53" s="48"/>
      <c r="C53" s="48"/>
      <c r="D53" s="21">
        <f>SUM(D30:D52)</f>
        <v>0</v>
      </c>
    </row>
    <row r="54" spans="1:4" x14ac:dyDescent="0.25">
      <c r="A54" s="15" t="s">
        <v>20</v>
      </c>
      <c r="B54" s="12"/>
      <c r="C54" s="12"/>
      <c r="D54" s="12"/>
    </row>
    <row r="55" spans="1:4" x14ac:dyDescent="0.25">
      <c r="A55" s="15"/>
      <c r="B55" s="13"/>
      <c r="C55" s="13"/>
      <c r="D55" s="13"/>
    </row>
    <row r="56" spans="1:4" x14ac:dyDescent="0.25">
      <c r="A56" s="12"/>
      <c r="B56" s="12"/>
      <c r="C56" s="12"/>
      <c r="D56" s="12"/>
    </row>
    <row r="57" spans="1:4" x14ac:dyDescent="0.25">
      <c r="A57" s="68" t="s">
        <v>64</v>
      </c>
      <c r="B57" s="69"/>
      <c r="C57" s="69"/>
      <c r="D57" s="69"/>
    </row>
    <row r="58" spans="1:4" ht="30" x14ac:dyDescent="0.25">
      <c r="A58" s="22" t="s">
        <v>7</v>
      </c>
      <c r="B58" s="22" t="s">
        <v>0</v>
      </c>
      <c r="C58" s="22" t="s">
        <v>1</v>
      </c>
      <c r="D58" s="22" t="s">
        <v>5</v>
      </c>
    </row>
    <row r="59" spans="1:4" x14ac:dyDescent="0.25">
      <c r="A59" s="2" t="s">
        <v>2</v>
      </c>
      <c r="B59" s="2"/>
      <c r="C59" s="37">
        <v>200</v>
      </c>
      <c r="D59" s="4">
        <f>B59*C59</f>
        <v>0</v>
      </c>
    </row>
    <row r="60" spans="1:4" x14ac:dyDescent="0.25">
      <c r="A60" s="2" t="s">
        <v>3</v>
      </c>
      <c r="B60" s="2"/>
      <c r="C60" s="38">
        <v>200</v>
      </c>
      <c r="D60" s="4">
        <f>B60*C60</f>
        <v>0</v>
      </c>
    </row>
    <row r="61" spans="1:4" x14ac:dyDescent="0.25">
      <c r="A61" s="2" t="s">
        <v>67</v>
      </c>
      <c r="B61" s="2"/>
      <c r="C61" s="38">
        <v>100</v>
      </c>
      <c r="D61" s="4">
        <f>B61*C61</f>
        <v>0</v>
      </c>
    </row>
    <row r="62" spans="1:4" s="13" customFormat="1" x14ac:dyDescent="0.25">
      <c r="A62" s="17" t="s">
        <v>65</v>
      </c>
      <c r="B62" s="17"/>
      <c r="C62" s="38">
        <v>50</v>
      </c>
      <c r="D62" s="4">
        <f t="shared" ref="D62:D71" si="1">B62*C62</f>
        <v>0</v>
      </c>
    </row>
    <row r="63" spans="1:4" s="13" customFormat="1" x14ac:dyDescent="0.25">
      <c r="A63" s="17" t="s">
        <v>71</v>
      </c>
      <c r="B63" s="17"/>
      <c r="C63" s="38">
        <v>50</v>
      </c>
      <c r="D63" s="4">
        <f t="shared" si="1"/>
        <v>0</v>
      </c>
    </row>
    <row r="64" spans="1:4" s="13" customFormat="1" x14ac:dyDescent="0.25">
      <c r="A64" s="17" t="s">
        <v>66</v>
      </c>
      <c r="B64" s="17"/>
      <c r="C64" s="38">
        <v>50</v>
      </c>
      <c r="D64" s="4">
        <f t="shared" si="1"/>
        <v>0</v>
      </c>
    </row>
    <row r="65" spans="1:4" s="13" customFormat="1" x14ac:dyDescent="0.25">
      <c r="A65" s="17" t="s">
        <v>4</v>
      </c>
      <c r="B65" s="17"/>
      <c r="C65" s="38">
        <v>50</v>
      </c>
      <c r="D65" s="4">
        <f t="shared" si="1"/>
        <v>0</v>
      </c>
    </row>
    <row r="66" spans="1:4" s="13" customFormat="1" x14ac:dyDescent="0.25">
      <c r="A66" s="17" t="s">
        <v>68</v>
      </c>
      <c r="B66" s="17"/>
      <c r="C66" s="38">
        <v>50</v>
      </c>
      <c r="D66" s="4">
        <f t="shared" si="1"/>
        <v>0</v>
      </c>
    </row>
    <row r="67" spans="1:4" s="13" customFormat="1" x14ac:dyDescent="0.25">
      <c r="A67" s="17" t="s">
        <v>6</v>
      </c>
      <c r="B67" s="17"/>
      <c r="C67" s="38">
        <v>50</v>
      </c>
      <c r="D67" s="4">
        <f t="shared" si="1"/>
        <v>0</v>
      </c>
    </row>
    <row r="68" spans="1:4" s="13" customFormat="1" x14ac:dyDescent="0.25">
      <c r="A68" s="17" t="s">
        <v>69</v>
      </c>
      <c r="B68" s="17"/>
      <c r="C68" s="38">
        <v>50</v>
      </c>
      <c r="D68" s="4">
        <f t="shared" si="1"/>
        <v>0</v>
      </c>
    </row>
    <row r="69" spans="1:4" s="13" customFormat="1" x14ac:dyDescent="0.25">
      <c r="A69" s="17" t="s">
        <v>70</v>
      </c>
      <c r="B69" s="17"/>
      <c r="C69" s="38">
        <v>50</v>
      </c>
      <c r="D69" s="4">
        <f t="shared" si="1"/>
        <v>0</v>
      </c>
    </row>
    <row r="70" spans="1:4" s="13" customFormat="1" x14ac:dyDescent="0.25">
      <c r="A70" s="17" t="s">
        <v>72</v>
      </c>
      <c r="B70" s="17"/>
      <c r="C70" s="38">
        <v>50</v>
      </c>
      <c r="D70" s="4">
        <f t="shared" si="1"/>
        <v>0</v>
      </c>
    </row>
    <row r="71" spans="1:4" s="13" customFormat="1" x14ac:dyDescent="0.25">
      <c r="A71" s="17" t="s">
        <v>73</v>
      </c>
      <c r="B71" s="17"/>
      <c r="C71" s="38">
        <v>50</v>
      </c>
      <c r="D71" s="4">
        <f t="shared" si="1"/>
        <v>0</v>
      </c>
    </row>
    <row r="72" spans="1:4" x14ac:dyDescent="0.25">
      <c r="A72" s="52" t="s">
        <v>74</v>
      </c>
      <c r="B72" s="53"/>
      <c r="C72" s="53"/>
      <c r="D72" s="21">
        <f>SUM(D59:D71)</f>
        <v>0</v>
      </c>
    </row>
    <row r="73" spans="1:4" x14ac:dyDescent="0.25">
      <c r="A73" s="15" t="s">
        <v>20</v>
      </c>
      <c r="B73" s="3"/>
      <c r="C73" s="3"/>
      <c r="D73" s="3"/>
    </row>
    <row r="74" spans="1:4" x14ac:dyDescent="0.25">
      <c r="A74" s="3"/>
      <c r="B74" s="3"/>
      <c r="C74" s="3"/>
      <c r="D74" s="3"/>
    </row>
    <row r="75" spans="1:4" ht="30" x14ac:dyDescent="0.25">
      <c r="A75" s="34" t="s">
        <v>75</v>
      </c>
      <c r="B75" s="35" t="s">
        <v>9</v>
      </c>
      <c r="C75" s="35" t="s">
        <v>10</v>
      </c>
      <c r="D75" s="35" t="s">
        <v>5</v>
      </c>
    </row>
    <row r="76" spans="1:4" x14ac:dyDescent="0.25">
      <c r="A76" s="2" t="s">
        <v>8</v>
      </c>
      <c r="B76" s="7"/>
      <c r="C76" s="36">
        <v>500000</v>
      </c>
      <c r="D76" s="4">
        <f>B76*C76</f>
        <v>0</v>
      </c>
    </row>
    <row r="77" spans="1:4" x14ac:dyDescent="0.25">
      <c r="A77" s="14" t="s">
        <v>11</v>
      </c>
      <c r="B77" s="7"/>
      <c r="C77" s="36">
        <v>200000</v>
      </c>
      <c r="D77" s="4">
        <f>B77*C77</f>
        <v>0</v>
      </c>
    </row>
    <row r="78" spans="1:4" x14ac:dyDescent="0.25">
      <c r="A78" s="2" t="s">
        <v>12</v>
      </c>
      <c r="B78" s="7"/>
      <c r="C78" s="36">
        <v>200000</v>
      </c>
      <c r="D78" s="4">
        <f>B78*C78</f>
        <v>0</v>
      </c>
    </row>
    <row r="79" spans="1:4" x14ac:dyDescent="0.25">
      <c r="A79" s="47" t="s">
        <v>76</v>
      </c>
      <c r="B79" s="48"/>
      <c r="C79" s="48"/>
      <c r="D79" s="21">
        <f>SUM(D76:D78)</f>
        <v>0</v>
      </c>
    </row>
    <row r="80" spans="1:4" x14ac:dyDescent="0.25">
      <c r="A80" s="8" t="s">
        <v>13</v>
      </c>
      <c r="B80" s="3"/>
      <c r="C80" s="3"/>
      <c r="D80" s="3"/>
    </row>
    <row r="81" spans="1:7" s="13" customFormat="1" x14ac:dyDescent="0.25">
      <c r="A81" s="8"/>
      <c r="B81" s="3"/>
      <c r="C81" s="3"/>
      <c r="D81" s="3"/>
    </row>
    <row r="82" spans="1:7" x14ac:dyDescent="0.25">
      <c r="A82" s="8"/>
      <c r="B82" s="3"/>
      <c r="C82" s="3"/>
      <c r="D82" s="3"/>
    </row>
    <row r="83" spans="1:7" x14ac:dyDescent="0.25">
      <c r="A83" s="43" t="s">
        <v>81</v>
      </c>
      <c r="B83" s="67"/>
      <c r="C83" s="67"/>
      <c r="D83" s="67"/>
    </row>
    <row r="84" spans="1:7" ht="29.1" customHeight="1" x14ac:dyDescent="0.25">
      <c r="A84" s="59" t="s">
        <v>82</v>
      </c>
      <c r="B84" s="60"/>
      <c r="C84" s="61"/>
      <c r="D84" s="40">
        <f>E97</f>
        <v>0</v>
      </c>
    </row>
    <row r="85" spans="1:7" x14ac:dyDescent="0.25">
      <c r="A85" s="43" t="s">
        <v>77</v>
      </c>
      <c r="B85" s="44"/>
      <c r="C85" s="44"/>
      <c r="D85" s="41">
        <f>SUM(D84)</f>
        <v>0</v>
      </c>
    </row>
    <row r="86" spans="1:7" x14ac:dyDescent="0.25">
      <c r="A86" s="3"/>
      <c r="B86" s="3"/>
      <c r="C86" s="3"/>
      <c r="D86" s="3"/>
    </row>
    <row r="87" spans="1:7" x14ac:dyDescent="0.25">
      <c r="A87" s="45" t="s">
        <v>78</v>
      </c>
      <c r="B87" s="46"/>
      <c r="C87" s="46"/>
      <c r="D87" s="39">
        <f>D25+D53+D72+D79+D85</f>
        <v>0</v>
      </c>
    </row>
    <row r="88" spans="1:7" ht="18.75" x14ac:dyDescent="0.3">
      <c r="A88" s="9"/>
      <c r="D88" s="3"/>
    </row>
    <row r="89" spans="1:7" x14ac:dyDescent="0.25">
      <c r="A89" s="3"/>
      <c r="B89" s="3"/>
      <c r="C89" s="3"/>
      <c r="D89" s="3"/>
    </row>
    <row r="90" spans="1:7" ht="14.45" customHeight="1" x14ac:dyDescent="0.25">
      <c r="A90" s="54" t="s">
        <v>79</v>
      </c>
      <c r="B90" s="55"/>
      <c r="C90" s="55"/>
      <c r="D90" s="55"/>
      <c r="E90" s="55"/>
    </row>
    <row r="91" spans="1:7" x14ac:dyDescent="0.25">
      <c r="A91" s="23" t="s">
        <v>53</v>
      </c>
      <c r="B91" s="24" t="s">
        <v>54</v>
      </c>
      <c r="C91" s="24" t="s">
        <v>25</v>
      </c>
      <c r="D91" s="23" t="s">
        <v>55</v>
      </c>
      <c r="E91" s="25" t="s">
        <v>56</v>
      </c>
    </row>
    <row r="92" spans="1:7" x14ac:dyDescent="0.25">
      <c r="A92" s="26" t="s">
        <v>57</v>
      </c>
      <c r="B92" s="27"/>
      <c r="C92" s="27"/>
      <c r="D92" s="28"/>
      <c r="E92" s="29"/>
    </row>
    <row r="93" spans="1:7" ht="120" x14ac:dyDescent="0.25">
      <c r="A93" s="30" t="s">
        <v>58</v>
      </c>
      <c r="B93" s="31" t="s">
        <v>59</v>
      </c>
      <c r="C93" s="31">
        <v>1</v>
      </c>
      <c r="D93" s="32"/>
      <c r="E93" s="33">
        <f t="shared" ref="E93:E95" si="2">C93*D93</f>
        <v>0</v>
      </c>
      <c r="F93" s="13"/>
    </row>
    <row r="94" spans="1:7" ht="45" x14ac:dyDescent="0.25">
      <c r="A94" s="30" t="s">
        <v>80</v>
      </c>
      <c r="B94" s="31" t="s">
        <v>59</v>
      </c>
      <c r="C94" s="31">
        <v>1</v>
      </c>
      <c r="D94" s="32"/>
      <c r="E94" s="33">
        <f t="shared" si="2"/>
        <v>0</v>
      </c>
      <c r="F94" s="13"/>
    </row>
    <row r="95" spans="1:7" ht="60" x14ac:dyDescent="0.25">
      <c r="A95" s="30" t="s">
        <v>60</v>
      </c>
      <c r="B95" s="31" t="s">
        <v>59</v>
      </c>
      <c r="C95" s="31">
        <v>1</v>
      </c>
      <c r="E95" s="33">
        <f t="shared" si="2"/>
        <v>0</v>
      </c>
      <c r="F95" s="13"/>
      <c r="G95" s="32"/>
    </row>
    <row r="96" spans="1:7" x14ac:dyDescent="0.25">
      <c r="A96" s="18"/>
      <c r="B96" s="17"/>
      <c r="C96" s="17"/>
      <c r="D96" s="17"/>
      <c r="E96" s="13"/>
      <c r="F96" s="13"/>
    </row>
    <row r="97" spans="1:6" x14ac:dyDescent="0.25">
      <c r="A97" s="47" t="s">
        <v>83</v>
      </c>
      <c r="B97" s="48"/>
      <c r="C97" s="48"/>
      <c r="D97" s="21"/>
      <c r="E97" s="42">
        <f>SUM(E93:E95)</f>
        <v>0</v>
      </c>
    </row>
    <row r="98" spans="1:6" x14ac:dyDescent="0.25">
      <c r="A98" s="3"/>
      <c r="B98" s="3"/>
      <c r="C98" s="3"/>
      <c r="D98" s="3"/>
    </row>
    <row r="99" spans="1:6" x14ac:dyDescent="0.25">
      <c r="A99" s="3"/>
      <c r="B99" s="3"/>
      <c r="C99" s="3"/>
      <c r="D99" s="3"/>
      <c r="E99" s="13"/>
      <c r="F99" s="13"/>
    </row>
  </sheetData>
  <mergeCells count="30">
    <mergeCell ref="A12:C12"/>
    <mergeCell ref="A8:D8"/>
    <mergeCell ref="A3:D3"/>
    <mergeCell ref="A83:D83"/>
    <mergeCell ref="A57:D57"/>
    <mergeCell ref="A10:D10"/>
    <mergeCell ref="A6:D6"/>
    <mergeCell ref="A11:C11"/>
    <mergeCell ref="A25:C25"/>
    <mergeCell ref="A28:D28"/>
    <mergeCell ref="A53:C53"/>
    <mergeCell ref="A14:C14"/>
    <mergeCell ref="A13:C13"/>
    <mergeCell ref="A15:C15"/>
    <mergeCell ref="A16:C16"/>
    <mergeCell ref="A17:C17"/>
    <mergeCell ref="A85:C85"/>
    <mergeCell ref="A87:C87"/>
    <mergeCell ref="A79:C79"/>
    <mergeCell ref="A97:C97"/>
    <mergeCell ref="A18:C18"/>
    <mergeCell ref="A72:C72"/>
    <mergeCell ref="A90:E90"/>
    <mergeCell ref="A24:C24"/>
    <mergeCell ref="A84:C84"/>
    <mergeCell ref="A19:C19"/>
    <mergeCell ref="A20:C20"/>
    <mergeCell ref="A21:C21"/>
    <mergeCell ref="A22:C22"/>
    <mergeCell ref="A23:C23"/>
  </mergeCells>
  <phoneticPr fontId="14" type="noConversion"/>
  <pageMargins left="0.7" right="0.7" top="0.75" bottom="0.75" header="0.3" footer="0.3"/>
  <pageSetup paperSize="9" scale="83" orientation="portrait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91fe67-cf28-4eb1-947e-3cac0c7aaed4"/>
    <DocumentDescription xmlns="7d91fe67-cf28-4eb1-947e-3cac0c7aaed4" xsi:nil="true"/>
    <ContactPersonID xmlns="7d91fe67-cf28-4eb1-947e-3cac0c7aaed4" xsi:nil="true"/>
    <Direction xmlns="7d91fe67-cf28-4eb1-947e-3cac0c7aaed4" xsi:nil="true"/>
    <DocumentType xmlns="7d91fe67-cf28-4eb1-947e-3cac0c7aaed4" xsi:nil="true"/>
    <k2903436bb4942bb85d5553ab5232411 xmlns="7d91fe67-cf28-4eb1-947e-3cac0c7aaed4">
      <Terms xmlns="http://schemas.microsoft.com/office/infopath/2007/PartnerControls"/>
    </k2903436bb4942bb85d5553ab5232411>
    <ConversationTopic xmlns="7d91fe67-cf28-4eb1-947e-3cac0c7aaed4" xsi:nil="true"/>
    <ContactPersonCompany xmlns="7d91fe67-cf28-4eb1-947e-3cac0c7aaed4" xsi:nil="true"/>
    <ConversationID xmlns="7d91fe67-cf28-4eb1-947e-3cac0c7aaed4" xsi:nil="true"/>
    <ContactPersonCompanyID xmlns="7d91fe67-cf28-4eb1-947e-3cac0c7aaed4" xsi:nil="true"/>
    <DocumentKeywords xmlns="4fa9b5d2-08be-4d23-af25-dafc4002bebe" xsi:nil="true"/>
    <DocLink xmlns="7d91fe67-cf28-4eb1-947e-3cac0c7aaed4" xsi:nil="true"/>
    <ConversationIndex xmlns="7d91fe67-cf28-4eb1-947e-3cac0c7aaed4" xsi:nil="true"/>
    <EmailPreview xmlns="7d91fe67-cf28-4eb1-947e-3cac0c7aaed4" xsi:nil="true"/>
    <MailDate xmlns="7d91fe67-cf28-4eb1-947e-3cac0c7aaed4" xsi:nil="true"/>
    <SiteNo xmlns="7d91fe67-cf28-4eb1-947e-3cac0c7aaed4">Fauske Kommune - PL teknisk driftsbygg og blålysbygg</SiteNo>
    <ContactPerson xmlns="7d91fe67-cf28-4eb1-947e-3cac0c7aae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BADB381A320E484FBCB195CC7268161A00B8BC73A478EE9641AD9D4E48202A85C1" ma:contentTypeVersion="3" ma:contentTypeDescription="Opprett et nytt dokument." ma:contentTypeScope="" ma:versionID="3b9b69a8142dee7c4567fe561d424cc2">
  <xsd:schema xmlns:xsd="http://www.w3.org/2001/XMLSchema" xmlns:xs="http://www.w3.org/2001/XMLSchema" xmlns:p="http://schemas.microsoft.com/office/2006/metadata/properties" xmlns:ns2="7d91fe67-cf28-4eb1-947e-3cac0c7aaed4" xmlns:ns3="4fa9b5d2-08be-4d23-af25-dafc4002bebe" targetNamespace="http://schemas.microsoft.com/office/2006/metadata/properties" ma:root="true" ma:fieldsID="b6f87e46e85ff6c56cbd1262eae24aa2" ns2:_="" ns3:_="">
    <xsd:import namespace="7d91fe67-cf28-4eb1-947e-3cac0c7aaed4"/>
    <xsd:import namespace="4fa9b5d2-08be-4d23-af25-dafc4002bebe"/>
    <xsd:element name="properties">
      <xsd:complexType>
        <xsd:sequence>
          <xsd:element name="documentManagement">
            <xsd:complexType>
              <xsd:all>
                <xsd:element ref="ns2:k2903436bb4942bb85d5553ab5232411" minOccurs="0"/>
                <xsd:element ref="ns2:TaxCatchAll" minOccurs="0"/>
                <xsd:element ref="ns2:TaxCatchAllLabel" minOccurs="0"/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Document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1fe67-cf28-4eb1-947e-3cac0c7aaed4" elementFormDefault="qualified">
    <xsd:import namespace="http://schemas.microsoft.com/office/2006/documentManagement/types"/>
    <xsd:import namespace="http://schemas.microsoft.com/office/infopath/2007/PartnerControls"/>
    <xsd:element name="k2903436bb4942bb85d5553ab5232411" ma:index="8" nillable="true" ma:taxonomy="true" ma:internalName="k2903436bb4942bb85d5553ab5232411" ma:taxonomyFieldName="DocumentContent" ma:displayName="Dokumentinnhold" ma:default="" ma:fieldId="{42903436-bb49-42bb-85d5-553ab5232411}" ma:taxonomyMulti="true" ma:sspId="a7d9b660-2386-48f3-b045-c49783971332" ma:termSetId="82936357-41a5-467f-ba4d-f86425dfbb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2c2b3a3b-c2af-49e7-9a0d-d1c5993101e5}" ma:internalName="TaxCatchAll" ma:showField="CatchAllData" ma:web="7d91fe67-cf28-4eb1-947e-3cac0c7aae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c2b3a3b-c2af-49e7-9a0d-d1c5993101e5}" ma:internalName="TaxCatchAllLabel" ma:readOnly="true" ma:showField="CatchAllDataLabel" ma:web="7d91fe67-cf28-4eb1-947e-3cac0c7aae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Type" ma:index="12" nillable="true" ma:displayName="Dokumenttype" ma:format="Dropdown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  <xsd:enumeration value="Word"/>
          <xsd:enumeration value="Excel"/>
        </xsd:restriction>
      </xsd:simpleType>
    </xsd:element>
    <xsd:element name="ContactPerson" ma:index="13" nillable="true" ma:displayName="Kontaktperson" ma:internalName="ContactPerson">
      <xsd:simpleType>
        <xsd:restriction base="dms:Text">
          <xsd:maxLength value="255"/>
        </xsd:restriction>
      </xsd:simpleType>
    </xsd:element>
    <xsd:element name="ContactPersonCompany" ma:index="14" nillable="true" ma:displayName="Kunde" ma:internalName="ContactPersonCompany">
      <xsd:simpleType>
        <xsd:restriction base="dms:Text">
          <xsd:maxLength value="255"/>
        </xsd:restriction>
      </xsd:simpleType>
    </xsd:element>
    <xsd:element name="ContactPersonCompanyID" ma:index="15" nillable="true" ma:displayName="Kontaktperson selskap ID" ma:internalName="ContactPersonCompanyID">
      <xsd:simpleType>
        <xsd:restriction base="dms:Text"/>
      </xsd:simpleType>
    </xsd:element>
    <xsd:element name="ContactPersonID" ma:index="16" nillable="true" ma:displayName="Kontaktperson ID" ma:internalName="ContactPersonID">
      <xsd:simpleType>
        <xsd:restriction base="dms:Text"/>
      </xsd:simpleType>
    </xsd:element>
    <xsd:element name="DocumentDescription" ma:index="17" nillable="true" ma:displayName="Dokumentbeskrivelse" ma:internalName="DocumentDescription">
      <xsd:simpleType>
        <xsd:restriction base="dms:Note"/>
      </xsd:simpleType>
    </xsd:element>
    <xsd:element name="MailDate" ma:index="18" nillable="true" ma:displayName="Epost Dato" ma:format="DateTime" ma:internalName="MailDate">
      <xsd:simpleType>
        <xsd:restriction base="dms:DateTime"/>
      </xsd:simpleType>
    </xsd:element>
    <xsd:element name="Direction" ma:index="19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20" nillable="true" ma:displayName="Dokumentlink" ma:internalName="DocLink">
      <xsd:simpleType>
        <xsd:restriction base="dms:Note">
          <xsd:maxLength value="255"/>
        </xsd:restriction>
      </xsd:simpleType>
    </xsd:element>
    <xsd:element name="ConversationIndex" ma:index="21" nillable="true" ma:displayName="ConversationIndex" ma:internalName="ConversationIndex">
      <xsd:simpleType>
        <xsd:restriction base="dms:Text"/>
      </xsd:simpleType>
    </xsd:element>
    <xsd:element name="ConversationID" ma:index="22" nillable="true" ma:displayName="Samtale" ma:internalName="ConversationID">
      <xsd:simpleType>
        <xsd:restriction base="dms:Text"/>
      </xsd:simpleType>
    </xsd:element>
    <xsd:element name="ConversationTopic" ma:index="23" nillable="true" ma:displayName="Samtale emne" ma:internalName="ConversationTopic">
      <xsd:simpleType>
        <xsd:restriction base="dms:Text"/>
      </xsd:simpleType>
    </xsd:element>
    <xsd:element name="SiteNo" ma:index="24" nillable="true" ma:displayName="Prosjektnr" ma:internalName="SiteNo">
      <xsd:simpleType>
        <xsd:restriction base="dms:Text"/>
      </xsd:simpleType>
    </xsd:element>
    <xsd:element name="EmailPreview" ma:index="25" nillable="true" ma:displayName="EmailPreview" ma:internalName="EmailPreview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9b5d2-08be-4d23-af25-dafc4002bebe" elementFormDefault="qualified">
    <xsd:import namespace="http://schemas.microsoft.com/office/2006/documentManagement/types"/>
    <xsd:import namespace="http://schemas.microsoft.com/office/infopath/2007/PartnerControls"/>
    <xsd:element name="DocumentKeywords" ma:index="26" nillable="true" ma:displayName="Dokument nøkkelord" ma:list="{212d0649-6d57-4e75-a52f-3ce8b77fafbe}" ma:internalName="DocumentKeywords" ma:showField="Title" ma:web="{4fa9b5d2-08be-4d23-af25-dafc4002bebe}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94AF5-E083-4391-BB7A-859016B9C53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7d91fe67-cf28-4eb1-947e-3cac0c7aaed4"/>
    <ds:schemaRef ds:uri="http://purl.org/dc/dcmitype/"/>
    <ds:schemaRef ds:uri="4fa9b5d2-08be-4d23-af25-dafc4002bebe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03B202-D9C5-41E4-A151-E2B08021E2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E5A4AD-5962-4EC1-8EE0-96ADCD5C4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91fe67-cf28-4eb1-947e-3cac0c7aaed4"/>
    <ds:schemaRef ds:uri="4fa9b5d2-08be-4d23-af25-dafc4002be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Bygg</vt:lpstr>
      <vt:lpstr>Bygg!Utskriftsområde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Roger Hegli</dc:creator>
  <cp:lastModifiedBy>Knutsen, Asbjørn Harald</cp:lastModifiedBy>
  <cp:lastPrinted>2026-05-21T09:10:45Z</cp:lastPrinted>
  <dcterms:created xsi:type="dcterms:W3CDTF">2019-08-06T07:16:35Z</dcterms:created>
  <dcterms:modified xsi:type="dcterms:W3CDTF">2026-05-21T09:15:47Z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0x010100BADB381A320E484FBCB195CC7268161A00B8BC73A478EE9641AD9D4E48202A85C1</vt:lpwstr>
  </property>
  <property fmtid="{D5CDD505-2E9C-101B-9397-08002B2CF9AE}" pid="3" name="DocumentContent">
    <vt:lpwstr/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SetDate">
    <vt:lpwstr>2026-03-20T08:27:06Z</vt:lpwstr>
  </property>
  <property fmtid="{D5CDD505-2E9C-101B-9397-08002B2CF9AE}" pid="6" name="MSIP_Label_43f08ec5-d6d9-4227-8387-ccbfcb3632c4_Method">
    <vt:lpwstr>Standard</vt:lpwstr>
  </property>
  <property fmtid="{D5CDD505-2E9C-101B-9397-08002B2CF9AE}" pid="7" name="MSIP_Label_43f08ec5-d6d9-4227-8387-ccbfcb3632c4_Name">
    <vt:lpwstr>Sweco Restricted</vt:lpwstr>
  </property>
  <property fmtid="{D5CDD505-2E9C-101B-9397-08002B2CF9AE}" pid="8" name="MSIP_Label_43f08ec5-d6d9-4227-8387-ccbfcb3632c4_SiteId">
    <vt:lpwstr>b7872ef0-9a00-4c18-8a4a-c7d25c778a9e</vt:lpwstr>
  </property>
  <property fmtid="{D5CDD505-2E9C-101B-9397-08002B2CF9AE}" pid="9" name="MSIP_Label_43f08ec5-d6d9-4227-8387-ccbfcb3632c4_ActionId">
    <vt:lpwstr>98c355f1-86fb-43a9-9833-6ea0e569dad1</vt:lpwstr>
  </property>
  <property fmtid="{D5CDD505-2E9C-101B-9397-08002B2CF9AE}" pid="10" name="MSIP_Label_43f08ec5-d6d9-4227-8387-ccbfcb3632c4_ContentBits">
    <vt:lpwstr>0</vt:lpwstr>
  </property>
  <property fmtid="{D5CDD505-2E9C-101B-9397-08002B2CF9AE}" pid="11" name="MSIP_Label_43f08ec5-d6d9-4227-8387-ccbfcb3632c4_Tag">
    <vt:lpwstr>10, 3, 0, 1</vt:lpwstr>
  </property>
</Properties>
</file>